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G:\Projecten\Aanbesteding 2021\3. Nota van inlichtingen\2e Nota van inlichtingen\"/>
    </mc:Choice>
  </mc:AlternateContent>
  <bookViews>
    <workbookView xWindow="-120" yWindow="-120" windowWidth="29040" windowHeight="15840" tabRatio="703"/>
  </bookViews>
  <sheets>
    <sheet name="Prijzenblad perceel 1" sheetId="10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10" l="1"/>
  <c r="F15" i="10"/>
  <c r="F16" i="10"/>
  <c r="F17" i="10"/>
  <c r="F18" i="10"/>
  <c r="F13" i="10"/>
  <c r="F19" i="10" l="1"/>
</calcChain>
</file>

<file path=xl/sharedStrings.xml><?xml version="1.0" encoding="utf-8"?>
<sst xmlns="http://schemas.openxmlformats.org/spreadsheetml/2006/main" count="25" uniqueCount="24">
  <si>
    <t>Weging</t>
  </si>
  <si>
    <t>Instructie aan Deelnemer</t>
  </si>
  <si>
    <t xml:space="preserve">- ALLE GENOEMDE AFNAMEAANTALLEN ZIJN INDICATIEF. HIERAAN KUNNEN GEEN RECHTEN WORDEN ONTLEEND. </t>
  </si>
  <si>
    <t>Uurtarieven (beoordeling)</t>
  </si>
  <si>
    <t>Inzet</t>
  </si>
  <si>
    <t>Naam Inschrijver:</t>
  </si>
  <si>
    <t xml:space="preserve">- ALLE PRIJZEN EN TARIEVEN DIENEN GESTELD TE ZIJN IN EURO'S, EXCL. BTW </t>
  </si>
  <si>
    <t>Traject licht, 3 maanden</t>
  </si>
  <si>
    <t xml:space="preserve">Traject medium, 6 maanden </t>
  </si>
  <si>
    <t xml:space="preserve">Traject intensief, 9 maanden </t>
  </si>
  <si>
    <t xml:space="preserve">Traject extra intensief, 12 maanden </t>
  </si>
  <si>
    <t>Prijs 
re-integratietraject</t>
  </si>
  <si>
    <t>Bovengrens</t>
  </si>
  <si>
    <t>Gewogen prijs</t>
  </si>
  <si>
    <t>Traject intake</t>
  </si>
  <si>
    <t>- ALLE GENOEMDE PRIJZEN OMVATTEN DE MINIMALE EISEN ZOALS GEMELD IN PROGRAMMA VAN EISEN</t>
  </si>
  <si>
    <t>Prijzenblad perceel 1</t>
  </si>
  <si>
    <t xml:space="preserve">- ALLEEN DE GEEL GEARCEERDE VELDEN DIENEN INGEVULD TE WORDEN, WAARBIJ UW TARIEF DE BOVENGRENS NIET DIENT TE OVERSCHRIJDEN. </t>
  </si>
  <si>
    <t>Indicatie p/j</t>
  </si>
  <si>
    <t xml:space="preserve">*Traject medium, 6 maanden </t>
  </si>
  <si>
    <t xml:space="preserve">*traject medium (6 maanden), dit totaal van 1000 lopende re-integratietrajecten is eenmalig. Deze trajecten worden allemaal overgedragen in het eerste jaar van de aanbesteding. </t>
  </si>
  <si>
    <t>Fictieve inschrijfprijs</t>
  </si>
  <si>
    <t>Verlenging per maand</t>
  </si>
  <si>
    <t>nvt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</si>
</sst>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(* #,##0.00_);_(* \(#,##0.00\);_(* &quot;-&quot;??_);_(@_)"/>
    <numFmt numFmtId="165" formatCode="_ &quot;€&quot;\ * #,##0_ ;_ &quot;€&quot;\ * \-#,##0_ ;_ &quot;€&quot;\ * &quot;-&quot;??_ ;_ @_ "/>
    <numFmt numFmtId="166" formatCode="&quot;€&quot;\ #,##0.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 "/>
    </font>
    <font>
      <sz val="11"/>
      <color theme="1"/>
      <name val="Calibri "/>
    </font>
    <font>
      <b/>
      <sz val="14"/>
      <color theme="1"/>
      <name val="Calibri 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2" borderId="0" xfId="0" quotePrefix="1" applyFont="1" applyFill="1" applyAlignment="1">
      <alignment horizontal="left"/>
    </xf>
    <xf numFmtId="0" fontId="4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9" fillId="0" borderId="1" xfId="0" applyFont="1" applyFill="1" applyBorder="1"/>
    <xf numFmtId="0" fontId="9" fillId="2" borderId="0" xfId="0" applyFont="1" applyFill="1"/>
    <xf numFmtId="0" fontId="9" fillId="2" borderId="0" xfId="0" quotePrefix="1" applyFont="1" applyFill="1"/>
    <xf numFmtId="0" fontId="10" fillId="0" borderId="2" xfId="0" applyFont="1" applyFill="1" applyBorder="1"/>
    <xf numFmtId="0" fontId="9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 vertical="center"/>
    </xf>
    <xf numFmtId="9" fontId="9" fillId="0" borderId="3" xfId="1" applyFont="1" applyFill="1" applyBorder="1"/>
    <xf numFmtId="0" fontId="7" fillId="2" borderId="0" xfId="0" applyFont="1" applyFill="1" applyAlignment="1">
      <alignment horizontal="right"/>
    </xf>
    <xf numFmtId="3" fontId="6" fillId="2" borderId="0" xfId="0" applyNumberFormat="1" applyFont="1" applyFill="1"/>
    <xf numFmtId="166" fontId="6" fillId="2" borderId="0" xfId="1" applyNumberFormat="1" applyFont="1" applyFill="1"/>
    <xf numFmtId="166" fontId="6" fillId="2" borderId="0" xfId="0" applyNumberFormat="1" applyFont="1" applyFill="1"/>
    <xf numFmtId="0" fontId="12" fillId="0" borderId="3" xfId="0" applyFont="1" applyFill="1" applyBorder="1"/>
    <xf numFmtId="165" fontId="11" fillId="4" borderId="3" xfId="5" applyNumberFormat="1" applyFont="1" applyFill="1" applyBorder="1" applyProtection="1">
      <protection locked="0"/>
    </xf>
    <xf numFmtId="0" fontId="11" fillId="4" borderId="3" xfId="5" applyNumberFormat="1" applyFont="1" applyFill="1" applyBorder="1" applyProtection="1">
      <protection locked="0"/>
    </xf>
    <xf numFmtId="165" fontId="11" fillId="0" borderId="3" xfId="0" applyNumberFormat="1" applyFont="1" applyFill="1" applyBorder="1"/>
    <xf numFmtId="0" fontId="12" fillId="0" borderId="3" xfId="0" applyFont="1" applyBorder="1"/>
    <xf numFmtId="0" fontId="12" fillId="0" borderId="0" xfId="0" applyFont="1"/>
    <xf numFmtId="44" fontId="11" fillId="2" borderId="0" xfId="5" applyFont="1" applyFill="1" applyBorder="1" applyProtection="1">
      <protection locked="0"/>
    </xf>
    <xf numFmtId="9" fontId="13" fillId="2" borderId="0" xfId="1" applyFont="1" applyFill="1" applyBorder="1" applyAlignment="1">
      <alignment horizontal="right"/>
    </xf>
    <xf numFmtId="165" fontId="13" fillId="2" borderId="0" xfId="0" applyNumberFormat="1" applyFont="1" applyFill="1" applyBorder="1"/>
    <xf numFmtId="0" fontId="12" fillId="2" borderId="0" xfId="0" applyFont="1" applyFill="1"/>
    <xf numFmtId="165" fontId="11" fillId="3" borderId="3" xfId="5" applyNumberFormat="1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0" fontId="3" fillId="3" borderId="0" xfId="0" applyFont="1" applyFill="1" applyAlignment="1" applyProtection="1">
      <alignment horizontal="left"/>
      <protection locked="0"/>
    </xf>
  </cellXfs>
  <cellStyles count="6">
    <cellStyle name="Komma 2" xfId="2"/>
    <cellStyle name="Komma 3" xfId="4"/>
    <cellStyle name="Procent" xfId="1" builtinId="5"/>
    <cellStyle name="Standaard" xfId="0" builtinId="0"/>
    <cellStyle name="Valuta" xfId="5" builtinId="4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7" workbookViewId="0">
      <selection activeCell="F20" sqref="F20"/>
    </sheetView>
  </sheetViews>
  <sheetFormatPr defaultColWidth="8.85546875" defaultRowHeight="14.25"/>
  <cols>
    <col min="1" max="1" width="36" style="5" customWidth="1"/>
    <col min="2" max="2" width="25" style="5" bestFit="1" customWidth="1"/>
    <col min="3" max="4" width="18.140625" style="5" customWidth="1"/>
    <col min="5" max="5" width="14.7109375" style="5" customWidth="1"/>
    <col min="6" max="6" width="29" style="5" customWidth="1"/>
    <col min="7" max="7" width="16" style="5" bestFit="1" customWidth="1"/>
    <col min="8" max="8" width="12.42578125" style="5" bestFit="1" customWidth="1"/>
    <col min="9" max="16384" width="8.85546875" style="5"/>
  </cols>
  <sheetData>
    <row r="1" spans="1:8" ht="15.75">
      <c r="A1" s="4" t="s">
        <v>16</v>
      </c>
    </row>
    <row r="3" spans="1:8" ht="18">
      <c r="B3" s="1" t="s">
        <v>5</v>
      </c>
      <c r="C3" s="30"/>
      <c r="D3" s="30"/>
      <c r="E3" s="30"/>
    </row>
    <row r="5" spans="1:8">
      <c r="A5" s="2" t="s">
        <v>1</v>
      </c>
    </row>
    <row r="6" spans="1:8" s="8" customFormat="1" ht="12.75">
      <c r="A6" s="3" t="s">
        <v>17</v>
      </c>
    </row>
    <row r="7" spans="1:8">
      <c r="A7" s="9" t="s">
        <v>6</v>
      </c>
    </row>
    <row r="8" spans="1:8" s="8" customFormat="1" ht="12.75">
      <c r="A8" s="9" t="s">
        <v>2</v>
      </c>
    </row>
    <row r="9" spans="1:8" s="8" customFormat="1" ht="12.75">
      <c r="A9" s="9" t="s">
        <v>15</v>
      </c>
    </row>
    <row r="10" spans="1:8" s="8" customFormat="1" ht="12.75">
      <c r="A10" s="9"/>
    </row>
    <row r="11" spans="1:8">
      <c r="A11" s="29" t="s">
        <v>3</v>
      </c>
      <c r="B11" s="29"/>
      <c r="C11" s="29"/>
      <c r="D11" s="29"/>
      <c r="E11" s="29"/>
      <c r="F11" s="7"/>
    </row>
    <row r="12" spans="1:8">
      <c r="A12" s="10" t="s">
        <v>4</v>
      </c>
      <c r="B12" s="12" t="s">
        <v>11</v>
      </c>
      <c r="C12" s="11" t="s">
        <v>12</v>
      </c>
      <c r="D12" s="11" t="s">
        <v>18</v>
      </c>
      <c r="E12" s="11" t="s">
        <v>0</v>
      </c>
      <c r="F12" s="11" t="s">
        <v>13</v>
      </c>
    </row>
    <row r="13" spans="1:8" ht="18.600000000000001" customHeight="1">
      <c r="A13" s="18" t="s">
        <v>14</v>
      </c>
      <c r="B13" s="28"/>
      <c r="C13" s="19">
        <v>600</v>
      </c>
      <c r="D13" s="20">
        <v>1488</v>
      </c>
      <c r="E13" s="13">
        <v>0.4</v>
      </c>
      <c r="F13" s="21">
        <f>(B13*E13)*D13</f>
        <v>0</v>
      </c>
      <c r="G13" s="16"/>
      <c r="H13" s="15"/>
    </row>
    <row r="14" spans="1:8" ht="18.600000000000001" customHeight="1">
      <c r="A14" s="22" t="s">
        <v>7</v>
      </c>
      <c r="B14" s="28"/>
      <c r="C14" s="19">
        <v>1500</v>
      </c>
      <c r="D14" s="20">
        <v>145</v>
      </c>
      <c r="E14" s="13">
        <v>0.15</v>
      </c>
      <c r="F14" s="21">
        <f t="shared" ref="F14:F18" si="0">(B14*E14)*D14</f>
        <v>0</v>
      </c>
      <c r="G14" s="16"/>
    </row>
    <row r="15" spans="1:8" ht="18.600000000000001" customHeight="1">
      <c r="A15" s="22" t="s">
        <v>8</v>
      </c>
      <c r="B15" s="28"/>
      <c r="C15" s="19">
        <v>3000</v>
      </c>
      <c r="D15" s="20">
        <v>338</v>
      </c>
      <c r="E15" s="13">
        <v>0.1</v>
      </c>
      <c r="F15" s="21">
        <f t="shared" si="0"/>
        <v>0</v>
      </c>
      <c r="G15" s="16"/>
    </row>
    <row r="16" spans="1:8" ht="18.600000000000001" customHeight="1">
      <c r="A16" s="22" t="s">
        <v>19</v>
      </c>
      <c r="B16" s="28"/>
      <c r="C16" s="19">
        <v>3000</v>
      </c>
      <c r="D16" s="20">
        <v>1000</v>
      </c>
      <c r="E16" s="13">
        <v>0.05</v>
      </c>
      <c r="F16" s="21">
        <f t="shared" si="0"/>
        <v>0</v>
      </c>
      <c r="G16" s="16"/>
    </row>
    <row r="17" spans="1:8" ht="18.600000000000001" customHeight="1">
      <c r="A17" s="22" t="s">
        <v>9</v>
      </c>
      <c r="B17" s="28"/>
      <c r="C17" s="19">
        <v>4500</v>
      </c>
      <c r="D17" s="20">
        <v>145</v>
      </c>
      <c r="E17" s="13">
        <v>0.15</v>
      </c>
      <c r="F17" s="21">
        <f t="shared" si="0"/>
        <v>0</v>
      </c>
      <c r="G17" s="16"/>
    </row>
    <row r="18" spans="1:8" ht="18.600000000000001" customHeight="1">
      <c r="A18" s="22" t="s">
        <v>10</v>
      </c>
      <c r="B18" s="28"/>
      <c r="C18" s="19">
        <v>6000</v>
      </c>
      <c r="D18" s="20">
        <v>338</v>
      </c>
      <c r="E18" s="13">
        <v>0.15</v>
      </c>
      <c r="F18" s="21">
        <f t="shared" si="0"/>
        <v>0</v>
      </c>
      <c r="G18" s="16"/>
    </row>
    <row r="19" spans="1:8" ht="24" customHeight="1">
      <c r="A19" s="23"/>
      <c r="B19" s="23"/>
      <c r="C19" s="24"/>
      <c r="D19" s="24"/>
      <c r="E19" s="25" t="s">
        <v>21</v>
      </c>
      <c r="F19" s="26">
        <f>SUM(F13:F18)</f>
        <v>0</v>
      </c>
      <c r="G19" s="17"/>
    </row>
    <row r="20" spans="1:8" ht="18.600000000000001" customHeight="1">
      <c r="A20" s="22" t="s">
        <v>22</v>
      </c>
      <c r="B20" s="28"/>
      <c r="C20" s="19">
        <v>500</v>
      </c>
      <c r="D20" s="20" t="s">
        <v>23</v>
      </c>
      <c r="E20" s="13" t="s">
        <v>23</v>
      </c>
      <c r="F20" s="21"/>
      <c r="G20" s="16"/>
    </row>
    <row r="21" spans="1:8">
      <c r="A21" s="27"/>
      <c r="B21" s="27"/>
      <c r="C21" s="27"/>
      <c r="D21" s="27"/>
      <c r="E21" s="27"/>
      <c r="F21" s="27"/>
    </row>
    <row r="22" spans="1:8">
      <c r="A22" s="27" t="s">
        <v>20</v>
      </c>
      <c r="B22" s="27"/>
      <c r="C22" s="27"/>
      <c r="D22" s="27"/>
      <c r="E22" s="27"/>
      <c r="F22" s="27"/>
      <c r="G22" s="14"/>
      <c r="H22" s="6"/>
    </row>
    <row r="23" spans="1:8">
      <c r="A23" s="27"/>
      <c r="B23" s="27"/>
      <c r="C23" s="27"/>
      <c r="D23" s="27"/>
      <c r="E23" s="27"/>
      <c r="F23" s="27"/>
      <c r="G23" s="14"/>
      <c r="H23" s="6"/>
    </row>
    <row r="30" spans="1:8" ht="23.25" customHeight="1"/>
    <row r="31" spans="1:8" ht="24" customHeight="1"/>
  </sheetData>
  <mergeCells count="2">
    <mergeCell ref="A11:E11"/>
    <mergeCell ref="C3:E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CA34BA2A1A4B4F93F48717E4CF2791" ma:contentTypeVersion="2" ma:contentTypeDescription="Een nieuw document maken." ma:contentTypeScope="" ma:versionID="6bee3998a9feb493bcafa908f421fc42">
  <xsd:schema xmlns:xsd="http://www.w3.org/2001/XMLSchema" xmlns:xs="http://www.w3.org/2001/XMLSchema" xmlns:p="http://schemas.microsoft.com/office/2006/metadata/properties" xmlns:ns2="60e49609-f6c6-4b2f-b846-3aa3bb931dcf" targetNamespace="http://schemas.microsoft.com/office/2006/metadata/properties" ma:root="true" ma:fieldsID="c48bd03bcfa224ebb89aa280c0163e4e" ns2:_="">
    <xsd:import namespace="60e49609-f6c6-4b2f-b846-3aa3bb931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49609-f6c6-4b2f-b846-3aa3bb931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4DB8F7-4879-44DE-AD6F-F988A6B871A5}">
  <ds:schemaRefs>
    <ds:schemaRef ds:uri="60e49609-f6c6-4b2f-b846-3aa3bb931dc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B3EEB4-AC2D-45A1-AA1A-B17A4BAD31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D0D821-0D27-4443-A2B1-9FAC49F9D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e49609-f6c6-4b2f-b846-3aa3bb931d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Rémon van Buuren</dc:creator>
  <cp:keywords/>
  <dc:description/>
  <cp:lastModifiedBy>Marjolein de Best</cp:lastModifiedBy>
  <cp:revision/>
  <dcterms:created xsi:type="dcterms:W3CDTF">2019-12-02T12:47:05Z</dcterms:created>
  <dcterms:modified xsi:type="dcterms:W3CDTF">2021-01-08T15:57:02Z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0x01010038CA34BA2A1A4B4F93F48717E4CF2791</vt:lpwstr>
  </property>
  <property fmtid="{D5CDD505-2E9C-101B-9397-08002B2CF9AE}" pid="3" name="Order">
    <vt:r8>19500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